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user/Documents/ADS/ADS Tsirang, 2021 working/2 Health/"/>
    </mc:Choice>
  </mc:AlternateContent>
  <xr:revisionPtr revIDLastSave="0" documentId="8_{6992BF5F-42E6-2945-B30F-D8E75D9C1705}" xr6:coauthVersionLast="47" xr6:coauthVersionMax="47" xr10:uidLastSave="{00000000-0000-0000-0000-000000000000}"/>
  <bookViews>
    <workbookView xWindow="360" yWindow="500" windowWidth="16480" windowHeight="8260"/>
  </bookViews>
  <sheets>
    <sheet name="Tab 2.12" sheetId="1" r:id="rId1"/>
  </sheets>
  <externalReferences>
    <externalReference r:id="rId2"/>
    <externalReference r:id="rId3"/>
  </externalReferences>
  <definedNames>
    <definedName name="Index_Sheet_Kutools" localSheetId="0">#REF!</definedName>
    <definedName name="Index_Sheet_Kutools">#REF!</definedName>
    <definedName name="Section" localSheetId="0">'[2]Section 6.1'!#REF!</definedName>
    <definedName name="Section">'[2]Section 6.1'!#REF!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4" i="1"/>
</calcChain>
</file>

<file path=xl/comments1.xml><?xml version="1.0" encoding="utf-8"?>
<comments xmlns="http://schemas.openxmlformats.org/spreadsheetml/2006/main">
  <authors>
    <author>dorji phuntsho</author>
  </authors>
  <commentList>
    <comment ref="A1" authorId="0" shapeId="0">
      <text>
        <r>
          <rPr>
            <b/>
            <sz val="9"/>
            <color rgb="FF000000"/>
            <rFont val="Tahoma"/>
            <family val="2"/>
          </rPr>
          <t xml:space="preserve">Workbooks: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Section 3 Health &amp; Nutrition1.xls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Worksheets:
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ahoma"/>
            <family val="2"/>
          </rPr>
          <t xml:space="preserve">Section 3.13
</t>
        </r>
        <r>
          <rPr>
            <b/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<sst xmlns="http://schemas.openxmlformats.org/spreadsheetml/2006/main" count="11" uniqueCount="11">
  <si>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Family planning methods</t>
  </si>
  <si>
    <t>New IUD Inserted</t>
  </si>
  <si>
    <r>
      <t>Vasectomy</t>
    </r>
    <r>
      <rPr>
        <sz val="11"/>
        <color indexed="8"/>
        <rFont val="Calibri"/>
        <family val="2"/>
      </rPr>
      <t/>
    </r>
  </si>
  <si>
    <r>
      <t xml:space="preserve">Tubectomy </t>
    </r>
    <r>
      <rPr>
        <sz val="11"/>
        <color indexed="8"/>
        <rFont val="Calibri"/>
        <family val="2"/>
      </rPr>
      <t/>
    </r>
  </si>
  <si>
    <t>No. of Condom issued ( In pieces)</t>
  </si>
  <si>
    <t>Source: Annual Health Bulletin, MoH.</t>
  </si>
  <si>
    <r>
      <t>Oral pills (No. of Cycles issued)</t>
    </r>
    <r>
      <rPr>
        <vertAlign val="superscript"/>
        <sz val="12"/>
        <rFont val="Calibri Light"/>
        <family val="2"/>
      </rPr>
      <t>1</t>
    </r>
  </si>
  <si>
    <r>
      <t>DMPA(No. Injected)</t>
    </r>
    <r>
      <rPr>
        <vertAlign val="superscript"/>
        <sz val="12"/>
        <rFont val="Calibri Light"/>
        <family val="2"/>
      </rPr>
      <t>2</t>
    </r>
  </si>
  <si>
    <r>
      <rPr>
        <vertAlign val="superscript"/>
        <sz val="11"/>
        <rFont val="Calibri Light"/>
        <family val="2"/>
      </rPr>
      <t>1</t>
    </r>
    <r>
      <rPr>
        <sz val="11"/>
        <rFont val="Calibri Light"/>
        <family val="2"/>
      </rPr>
      <t xml:space="preserve"> Oral pills = 1 user is equal to 13 cycles or 12 cycles</t>
    </r>
  </si>
  <si>
    <r>
      <rPr>
        <vertAlign val="superscript"/>
        <sz val="11"/>
        <rFont val="Calibri Light"/>
        <family val="2"/>
      </rPr>
      <t>2</t>
    </r>
    <r>
      <rPr>
        <sz val="11"/>
        <rFont val="Calibri Light"/>
        <family val="2"/>
      </rPr>
      <t xml:space="preserve"> DMPA = 1 user is equal to 4 injections</t>
    </r>
  </si>
  <si>
    <t>Table 2.12: Number of Family Planning Users by Methods, (2014-2020)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</si>
</sst>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0_)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name val="Calibri Light"/>
      <family val="2"/>
    </font>
    <font>
      <vertAlign val="superscript"/>
      <sz val="12"/>
      <name val="Calibri Light"/>
      <family val="2"/>
    </font>
    <font>
      <sz val="11"/>
      <name val="Calibri Light"/>
      <family val="2"/>
    </font>
    <font>
      <vertAlign val="superscript"/>
      <sz val="1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color rgb="FF002060"/>
      <name val="Courier New"/>
      <family val="3"/>
    </font>
    <font>
      <b/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7" fontId="2" fillId="0" borderId="0" xfId="0" applyNumberFormat="1" applyFont="1" applyBorder="1" applyAlignment="1" applyProtection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72" fontId="5" fillId="0" borderId="0" xfId="0" applyNumberFormat="1" applyFont="1" applyFill="1" applyBorder="1" applyAlignment="1" applyProtection="1">
      <alignment horizontal="left" vertical="center"/>
    </xf>
    <xf numFmtId="172" fontId="2" fillId="0" borderId="1" xfId="0" applyNumberFormat="1" applyFont="1" applyFill="1" applyBorder="1" applyAlignment="1" applyProtection="1">
      <alignment horizontal="left" vertical="center"/>
    </xf>
    <xf numFmtId="172" fontId="2" fillId="0" borderId="2" xfId="0" applyNumberFormat="1" applyFont="1" applyFill="1" applyBorder="1" applyAlignment="1" applyProtection="1">
      <alignment horizontal="right" vertical="center"/>
    </xf>
    <xf numFmtId="0" fontId="9" fillId="0" borderId="0" xfId="0" applyFont="1" applyBorder="1"/>
    <xf numFmtId="0" fontId="8" fillId="0" borderId="0" xfId="0" applyFont="1" applyBorder="1" applyAlignment="1">
      <alignment vertical="center"/>
    </xf>
    <xf numFmtId="0" fontId="9" fillId="0" borderId="3" xfId="0" applyFont="1" applyBorder="1"/>
    <xf numFmtId="0" fontId="8" fillId="0" borderId="3" xfId="0" applyFont="1" applyBorder="1" applyAlignment="1">
      <alignment vertical="center"/>
    </xf>
    <xf numFmtId="0" fontId="9" fillId="0" borderId="4" xfId="0" applyFont="1" applyBorder="1"/>
    <xf numFmtId="0" fontId="8" fillId="0" borderId="4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72" fontId="3" fillId="0" borderId="1" xfId="0" applyNumberFormat="1" applyFont="1" applyFill="1" applyBorder="1" applyAlignment="1" applyProtection="1">
      <alignment horizontal="left" vertical="center" wrapText="1"/>
    </xf>
    <xf numFmtId="0" fontId="7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2.11%20&amp;%202.12%20Number%20of%20Surgeries%20&amp;%20Family%20Plann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2.11"/>
      <sheetName val="Tab 2.12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H11"/>
  <sheetViews>
    <sheetView tabSelected="1" zoomScaleNormal="100" workbookViewId="0">
      <selection activeCell="J7" sqref="J7"/>
    </sheetView>
  </sheetViews>
  <sheetFormatPr baseColWidth="10" defaultColWidth="8.83203125" defaultRowHeight="15" x14ac:dyDescent="0.2"/>
  <cols>
    <col min="1" max="1" width="38.5" style="3" customWidth="1"/>
    <col min="2" max="3" width="10.33203125" style="3" customWidth="1"/>
    <col min="4" max="16384" width="8.83203125" style="3"/>
  </cols>
  <sheetData>
    <row r="1" spans="1:8" ht="20.25" customHeight="1" x14ac:dyDescent="0.2">
      <c r="A1" s="1" t="s">
        <v>10</v>
      </c>
      <c r="B1" s="2"/>
    </row>
    <row r="2" spans="1:8" ht="22.5" customHeight="1" x14ac:dyDescent="0.2">
      <c r="A2" s="5" t="s">
        <v>0</v>
      </c>
      <c r="B2" s="6">
        <v>2014</v>
      </c>
      <c r="C2" s="6">
        <v>2015</v>
      </c>
      <c r="D2" s="6">
        <v>2016</v>
      </c>
      <c r="E2" s="13">
        <v>2017</v>
      </c>
      <c r="F2" s="13">
        <v>2018</v>
      </c>
      <c r="G2" s="15">
        <v>2019</v>
      </c>
      <c r="H2" s="13">
        <v>2020</v>
      </c>
    </row>
    <row r="3" spans="1:8" ht="20.25" customHeight="1" x14ac:dyDescent="0.2">
      <c r="A3" s="14" t="s">
        <v>1</v>
      </c>
      <c r="B3" s="9">
        <v>72</v>
      </c>
      <c r="C3" s="10">
        <v>86</v>
      </c>
      <c r="D3" s="10">
        <v>82</v>
      </c>
      <c r="E3" s="8">
        <v>13</v>
      </c>
      <c r="F3" s="8">
        <v>13</v>
      </c>
      <c r="G3" s="3">
        <v>13</v>
      </c>
      <c r="H3" s="3">
        <v>23</v>
      </c>
    </row>
    <row r="4" spans="1:8" ht="20.25" customHeight="1" x14ac:dyDescent="0.2">
      <c r="A4" s="14" t="s">
        <v>6</v>
      </c>
      <c r="B4" s="7">
        <f>302*13</f>
        <v>3926</v>
      </c>
      <c r="C4" s="8">
        <v>316</v>
      </c>
      <c r="D4" s="8">
        <v>346</v>
      </c>
      <c r="E4" s="8">
        <v>344</v>
      </c>
      <c r="F4" s="8">
        <v>760</v>
      </c>
      <c r="G4" s="3">
        <v>3285</v>
      </c>
      <c r="H4" s="3">
        <v>3120</v>
      </c>
    </row>
    <row r="5" spans="1:8" ht="20.25" customHeight="1" x14ac:dyDescent="0.2">
      <c r="A5" s="14" t="s">
        <v>7</v>
      </c>
      <c r="B5" s="7">
        <f>1533*4</f>
        <v>6132</v>
      </c>
      <c r="C5" s="8">
        <v>1190</v>
      </c>
      <c r="D5" s="8">
        <v>1184</v>
      </c>
      <c r="E5" s="8">
        <v>827</v>
      </c>
      <c r="F5" s="8">
        <v>1140</v>
      </c>
      <c r="G5" s="3">
        <v>3510</v>
      </c>
      <c r="H5" s="3">
        <v>3291</v>
      </c>
    </row>
    <row r="6" spans="1:8" ht="20.25" customHeight="1" x14ac:dyDescent="0.2">
      <c r="A6" s="14" t="s">
        <v>2</v>
      </c>
      <c r="B6" s="7">
        <v>309</v>
      </c>
      <c r="C6" s="8">
        <v>344</v>
      </c>
      <c r="D6" s="8">
        <v>272</v>
      </c>
      <c r="E6" s="8">
        <v>230</v>
      </c>
      <c r="F6" s="8">
        <v>251</v>
      </c>
      <c r="G6" s="3">
        <v>249</v>
      </c>
      <c r="H6" s="3">
        <v>119</v>
      </c>
    </row>
    <row r="7" spans="1:8" ht="20.25" customHeight="1" x14ac:dyDescent="0.2">
      <c r="A7" s="14" t="s">
        <v>3</v>
      </c>
      <c r="B7" s="7">
        <v>182</v>
      </c>
      <c r="C7" s="8">
        <v>255</v>
      </c>
      <c r="D7" s="8">
        <v>242</v>
      </c>
      <c r="E7" s="8">
        <v>237</v>
      </c>
      <c r="F7" s="8">
        <v>258</v>
      </c>
      <c r="G7" s="3">
        <v>220</v>
      </c>
      <c r="H7" s="3">
        <v>81</v>
      </c>
    </row>
    <row r="8" spans="1:8" ht="20.25" customHeight="1" x14ac:dyDescent="0.2">
      <c r="A8" s="14" t="s">
        <v>4</v>
      </c>
      <c r="B8" s="11">
        <v>37175</v>
      </c>
      <c r="C8" s="12">
        <v>36181</v>
      </c>
      <c r="D8" s="12">
        <v>33902</v>
      </c>
      <c r="E8" s="12">
        <v>20224</v>
      </c>
      <c r="F8" s="12">
        <v>40594</v>
      </c>
      <c r="G8" s="12">
        <v>40473</v>
      </c>
      <c r="H8" s="12">
        <v>45236</v>
      </c>
    </row>
    <row r="9" spans="1:8" ht="17" x14ac:dyDescent="0.2">
      <c r="A9" s="4" t="s">
        <v>8</v>
      </c>
    </row>
    <row r="10" spans="1:8" ht="17" x14ac:dyDescent="0.2">
      <c r="A10" s="4" t="s">
        <v>9</v>
      </c>
    </row>
    <row r="11" spans="1:8" x14ac:dyDescent="0.2">
      <c r="A11" s="4" t="s">
        <v>5</v>
      </c>
    </row>
  </sheetData>
  <pageMargins left="0.75" right="0.75" top="1" bottom="1" header="0.3" footer="0.3"/>
  <pageSetup orientation="portrait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dcterms:created xsi:type="dcterms:W3CDTF">2016-05-19T16:34:52Z</dcterms:created>
  <dcterms:modified xsi:type="dcterms:W3CDTF">2021-10-12T04:23:23Z</dcterms:modified>
</cp:coreProperties>
</file>